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E122" i="1" l="1"/>
  <c r="D122" i="1"/>
  <c r="C122" i="1"/>
  <c r="E120" i="1"/>
  <c r="E119" i="1" s="1"/>
  <c r="D120" i="1"/>
  <c r="C120" i="1"/>
  <c r="C119" i="1" s="1"/>
  <c r="D119" i="1"/>
  <c r="E117" i="1"/>
  <c r="E116" i="1" s="1"/>
  <c r="D117" i="1"/>
  <c r="D116" i="1" s="1"/>
  <c r="C117" i="1"/>
  <c r="C116" i="1"/>
  <c r="E114" i="1"/>
  <c r="D114" i="1"/>
  <c r="D112" i="1" s="1"/>
  <c r="C114" i="1"/>
  <c r="C112" i="1" s="1"/>
  <c r="E112" i="1"/>
  <c r="E110" i="1"/>
  <c r="D110" i="1"/>
  <c r="C110" i="1"/>
  <c r="E108" i="1"/>
  <c r="D108" i="1"/>
  <c r="C108" i="1"/>
  <c r="E106" i="1"/>
  <c r="D106" i="1"/>
  <c r="C106" i="1"/>
  <c r="E104" i="1"/>
  <c r="D104" i="1"/>
  <c r="C104" i="1"/>
  <c r="E101" i="1"/>
  <c r="E100" i="1" s="1"/>
  <c r="D101" i="1"/>
  <c r="D100" i="1" s="1"/>
  <c r="C101" i="1"/>
  <c r="C100" i="1" s="1"/>
  <c r="E96" i="1"/>
  <c r="E95" i="1" s="1"/>
  <c r="D96" i="1"/>
  <c r="D95" i="1" s="1"/>
  <c r="C96" i="1"/>
  <c r="C95" i="1" s="1"/>
  <c r="E93" i="1"/>
  <c r="D93" i="1"/>
  <c r="C93" i="1"/>
  <c r="E91" i="1"/>
  <c r="E90" i="1" s="1"/>
  <c r="D91" i="1"/>
  <c r="D90" i="1" s="1"/>
  <c r="C91" i="1"/>
  <c r="C90" i="1" s="1"/>
  <c r="C86" i="1" s="1"/>
  <c r="E88" i="1"/>
  <c r="E87" i="1" s="1"/>
  <c r="D88" i="1"/>
  <c r="D87" i="1" s="1"/>
  <c r="C88" i="1"/>
  <c r="C87" i="1" s="1"/>
  <c r="E84" i="1"/>
  <c r="E83" i="1" s="1"/>
  <c r="D84" i="1"/>
  <c r="D83" i="1" s="1"/>
  <c r="C84" i="1"/>
  <c r="C83" i="1" s="1"/>
  <c r="E81" i="1"/>
  <c r="D81" i="1"/>
  <c r="C81" i="1"/>
  <c r="E79" i="1"/>
  <c r="D79" i="1"/>
  <c r="C79" i="1"/>
  <c r="E76" i="1"/>
  <c r="E75" i="1" s="1"/>
  <c r="D76" i="1"/>
  <c r="D75" i="1" s="1"/>
  <c r="C76" i="1"/>
  <c r="C75" i="1" s="1"/>
  <c r="E71" i="1"/>
  <c r="E69" i="1" s="1"/>
  <c r="D71" i="1"/>
  <c r="D69" i="1" s="1"/>
  <c r="C71" i="1"/>
  <c r="C69" i="1" s="1"/>
  <c r="E67" i="1"/>
  <c r="E66" i="1" s="1"/>
  <c r="D67" i="1"/>
  <c r="D66" i="1" s="1"/>
  <c r="C67" i="1"/>
  <c r="C66" i="1"/>
  <c r="E64" i="1"/>
  <c r="D64" i="1"/>
  <c r="C64" i="1"/>
  <c r="E60" i="1"/>
  <c r="D60" i="1"/>
  <c r="C60" i="1"/>
  <c r="E58" i="1"/>
  <c r="D58" i="1"/>
  <c r="C58" i="1"/>
  <c r="E54" i="1"/>
  <c r="E53" i="1" s="1"/>
  <c r="E52" i="1" s="1"/>
  <c r="D54" i="1"/>
  <c r="D53" i="1" s="1"/>
  <c r="D52" i="1" s="1"/>
  <c r="C54" i="1"/>
  <c r="C53" i="1" s="1"/>
  <c r="C52" i="1" s="1"/>
  <c r="E50" i="1"/>
  <c r="D50" i="1"/>
  <c r="C50" i="1"/>
  <c r="E48" i="1"/>
  <c r="E47" i="1" s="1"/>
  <c r="D48" i="1"/>
  <c r="C48" i="1"/>
  <c r="E45" i="1"/>
  <c r="D45" i="1"/>
  <c r="C45" i="1"/>
  <c r="E42" i="1"/>
  <c r="E41" i="1" s="1"/>
  <c r="D42" i="1"/>
  <c r="D41" i="1" s="1"/>
  <c r="C42" i="1"/>
  <c r="C41" i="1" s="1"/>
  <c r="E39" i="1"/>
  <c r="D39" i="1"/>
  <c r="C39" i="1"/>
  <c r="E37" i="1"/>
  <c r="D37" i="1"/>
  <c r="C37" i="1"/>
  <c r="E35" i="1"/>
  <c r="D35" i="1"/>
  <c r="C35" i="1"/>
  <c r="E33" i="1"/>
  <c r="D33" i="1"/>
  <c r="C33" i="1"/>
  <c r="E26" i="1"/>
  <c r="E25" i="1" s="1"/>
  <c r="D26" i="1"/>
  <c r="C26" i="1"/>
  <c r="C25" i="1" s="1"/>
  <c r="D25" i="1"/>
  <c r="D103" i="1" l="1"/>
  <c r="D99" i="1" s="1"/>
  <c r="D98" i="1" s="1"/>
  <c r="C78" i="1"/>
  <c r="C74" i="1" s="1"/>
  <c r="D57" i="1"/>
  <c r="D56" i="1" s="1"/>
  <c r="E32" i="1"/>
  <c r="E31" i="1" s="1"/>
  <c r="D32" i="1"/>
  <c r="D31" i="1" s="1"/>
  <c r="C32" i="1"/>
  <c r="C31" i="1" s="1"/>
  <c r="E44" i="1"/>
  <c r="D78" i="1"/>
  <c r="D74" i="1" s="1"/>
  <c r="D86" i="1"/>
  <c r="E103" i="1"/>
  <c r="E57" i="1"/>
  <c r="E56" i="1" s="1"/>
  <c r="E78" i="1"/>
  <c r="E74" i="1" s="1"/>
  <c r="E24" i="1" s="1"/>
  <c r="C103" i="1"/>
  <c r="C99" i="1" s="1"/>
  <c r="C98" i="1" s="1"/>
  <c r="C47" i="1"/>
  <c r="C44" i="1" s="1"/>
  <c r="D47" i="1"/>
  <c r="D44" i="1" s="1"/>
  <c r="C57" i="1"/>
  <c r="C56" i="1" s="1"/>
  <c r="E86" i="1"/>
  <c r="E99" i="1"/>
  <c r="E98" i="1" s="1"/>
  <c r="E124" i="1" l="1"/>
  <c r="D24" i="1"/>
  <c r="D124" i="1" s="1"/>
  <c r="C24" i="1"/>
  <c r="C124" i="1" s="1"/>
</calcChain>
</file>

<file path=xl/sharedStrings.xml><?xml version="1.0" encoding="utf-8"?>
<sst xmlns="http://schemas.openxmlformats.org/spreadsheetml/2006/main" count="219" uniqueCount="211">
  <si>
    <t/>
  </si>
  <si>
    <t>рублей</t>
  </si>
  <si>
    <t>Код бюджетной классификации</t>
  </si>
  <si>
    <t>Наименование</t>
  </si>
  <si>
    <t>2021 год</t>
  </si>
  <si>
    <t>2022 год</t>
  </si>
  <si>
    <t>1</t>
  </si>
  <si>
    <t>2</t>
  </si>
  <si>
    <t>2 00 00000 00 0000 000</t>
  </si>
  <si>
    <t>БЕЗВОЗМЕЗДНЫЕ ПОСТУПЛЕНИЯ</t>
  </si>
  <si>
    <t>2 02 00000 00 0000 000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</si>
  <si>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</si>
  <si>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</si>
  <si>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</si>
  <si>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</si>
  <si>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</si>
  <si>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</si>
  <si>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</si>
  <si>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</si>
  <si>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1</t>
  </si>
  <si>
    <t>Брянской области на 2021 год и</t>
  </si>
  <si>
    <t>на плановый период 2022 и 2023 годов"</t>
  </si>
  <si>
    <t>Изменение доходов Унечского городского поселения Унечского муниципального района Брянской области на 2021 год и на плановый период 2022 и 2023 годов</t>
  </si>
  <si>
    <t>2023 год</t>
  </si>
  <si>
    <t>Субсидии бюджетам бюджетной системы Российской Федерации (межбюджетные субсидии)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</si>
  <si>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</si>
  <si>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2 07 00000 00 0000 000</t>
  </si>
  <si>
    <t>ПРОЧИЕ БЕЗВОЗМЕЗДНЫЕ ПОСТУПЛЕНИЯ</t>
  </si>
  <si>
    <t>2 02 20000 00 0000 150</t>
  </si>
  <si>
    <t>2 02 20216 00 0000 150</t>
  </si>
  <si>
    <t>2 02 20216 13 0000 150</t>
  </si>
  <si>
    <t>2 07 05030 13 0000 150</t>
  </si>
  <si>
    <t>2 07 05000 13 0000 150</t>
  </si>
  <si>
    <t>Прочие безвозмездные поступления в бюджеты городских поселений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</si>
  <si>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</si>
  <si>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Приложение 1.7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</si>
  <si>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</si>
  <si>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</si>
  <si>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</si>
  <si>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</si>
  <si>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</si>
  <si>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</si>
  <si>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</si>
  <si>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</si>
  <si>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</si>
  <si>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</si>
  <si>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</si>
  <si>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</si>
  <si>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1 01 02080 01 0000 110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</si>
  <si>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</si>
  <si>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</si>
  <si>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</si>
  <si>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</si>
  <si>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</si>
  <si>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</si>
  <si>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</si>
  <si>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</si>
  <si>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</si>
  <si>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</si>
  <si>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</si>
  <si>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</si>
  <si>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</si>
  <si>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</si>
  <si>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</si>
  <si>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</si>
  <si>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</si>
  <si>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</si>
  <si>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</si>
  <si>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</si>
  <si>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</si>
  <si>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1 05 00000 00 0000 000</t>
  </si>
  <si>
    <t>НАЛОГИ НА СОВОКУПНЫЙ ДОХОД</t>
  </si>
  <si>
    <t> 105 03000 01 0000 000</t>
  </si>
  <si>
    <t>Единый сельскохозяйственный налог</t>
  </si>
  <si>
    <t xml:space="preserve"> 1 05 03010  01 0000 110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</si>
  <si>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</si>
  <si>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</si>
  <si>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</si>
  <si>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</si>
  <si>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</si>
  <si>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</si>
  <si>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</si>
  <si>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</si>
  <si>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</si>
  <si>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</si>
  <si>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1 06 06033 13 0000 110</t>
  </si>
  <si>
    <t>Земельный налог с организаций, обладающих земельным участком, расположенным в границах городских поселений</t>
  </si>
  <si>
    <t>1 06 06040 00 0000 110</t>
  </si>
  <si>
    <t>Земельный налог с физических лиц</t>
  </si>
  <si>
    <t>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</si>
  <si>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</si>
  <si>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1 09 00000 00 0000 000</t>
  </si>
  <si>
    <t>ЗАДОЛЖЕННОСТЬ И ПЕРЕРАСЧЕТЫ ПО ОТМЕНЕННЫМ НАЛОГАМ, СБОРАМ И ИНЫМ ОБЯЗАТЕЛЬНЫМ ПЛАТЕЖАМ</t>
  </si>
  <si>
    <t>1 09 04000 00 0000 110</t>
  </si>
  <si>
    <t>Налоги на имущество</t>
  </si>
  <si>
    <t>1 09 04050 00 0000 110</t>
  </si>
  <si>
    <t>Земельный налог (по обязательствам, возникшим до 1 января 2006 года)</t>
  </si>
  <si>
    <t>1 09 04053 13 0000 110</t>
  </si>
  <si>
    <t>Земельный налог (по обязательствам, возникшим до 1 января 2006 года), мобилизуемый на территориях городских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</si>
  <si>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</si>
  <si>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</si>
  <si>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</si>
  <si>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</si>
  <si>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</si>
  <si>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</si>
  <si>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</si>
  <si>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</si>
  <si>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</si>
  <si>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</si>
  <si>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>1 11 05025 13 0000 120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</si>
  <si>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 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</si>
  <si>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</si>
  <si>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</si>
  <si>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</si>
  <si>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</si>
  <si>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</si>
  <si>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</si>
  <si>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</si>
  <si>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</si>
  <si>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</si>
  <si>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</si>
  <si>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1 11 09000 00 0000 120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</si>
  <si>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</si>
  <si>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</si>
  <si>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</si>
  <si>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</si>
  <si>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</si>
  <si>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1 14 00000 00 0000  000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</si>
  <si>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</si>
  <si>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</si>
  <si>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</si>
  <si>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1 14 02050 13 0000 410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</si>
  <si>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</si>
  <si>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1 14 02053 13 0000 410</t>
  </si>
  <si>
    <t>Доходы от реализации иного имущества, находящегося в собственности городских поселений (за исключением имущества  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</si>
  <si>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</si>
  <si>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</si>
  <si>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</si>
  <si>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</si>
  <si>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</si>
  <si>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</si>
  <si>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</si>
  <si>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</si>
  <si>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</si>
  <si>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</si>
  <si>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1 14 06300 00 0000 430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</si>
  <si>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 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</si>
  <si>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</si>
  <si>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</si>
  <si>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</si>
  <si>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</si>
  <si>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1 16 00000 00 0000 000</t>
  </si>
  <si>
    <t>ШТРАФЫ, САНКЦИИ, ВОЗМЕЩЕНИЕ УЩЕРБА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</si>
  <si>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</si>
  <si>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</si>
  <si>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</si>
  <si>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</si>
  <si>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1 16 07010 13 0000 140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</si>
  <si>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</si>
  <si>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1 16 10000 00 0000 140</t>
  </si>
  <si>
    <t>Платежи в целях возмещения причиненного ущерба (убытков)</t>
  </si>
  <si>
    <t>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</si>
  <si>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</si>
  <si>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</si>
  <si>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</si>
  <si>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</si>
  <si>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</si>
  <si>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</si>
  <si>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</si>
  <si>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</si>
  <si>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</si>
  <si>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</si>
  <si>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</si>
  <si>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1 17 05050 13 0000 180</t>
  </si>
  <si>
    <t>Прочие неналоговые доходы бюджетов городских поселений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</si>
  <si>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</si>
  <si>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</si>
  <si>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</si>
  <si>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</si>
  <si>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</si>
  <si>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2 02 15002 13 0000 150</t>
  </si>
  <si>
    <t>Дотации бюджетам городских поселений на поддержку мер по обеспечению сбалансированности бюджетов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</si>
  <si>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</si>
  <si>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</si>
  <si>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2 02 25243 13 0000 150</t>
  </si>
  <si>
    <t>Субсидии бюджетам городских поселений на строительство и реконструкцию (модернизацию) объектов питьевого водоснабжения</t>
  </si>
  <si>
    <t>2 02 25299 00 0000 150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</si>
  <si>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</si>
  <si>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2 02 25299 13 0000 150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</si>
  <si>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</si>
  <si>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2 02 25555 00 0000 150</t>
  </si>
  <si>
    <t>Субсидии бюджетам на реализацию программ формирования современной городской среды</t>
  </si>
  <si>
    <t>2 02 25555 13 0000 150</t>
  </si>
  <si>
    <t>Субсидии бюджетам городских поселений на реализацию программ формирования современной городской среды</t>
  </si>
  <si>
    <t>2 02 30000 00 0000 150</t>
  </si>
  <si>
    <t xml:space="preserve">Субвенции бюджетам бюджетной системы Российской Федерации 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</si>
  <si>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</si>
  <si>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</si>
  <si>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</si>
  <si>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</si>
  <si>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2 02 40000 00 0000 150</t>
  </si>
  <si>
    <t>Иные межбюджетные трансферты</t>
  </si>
  <si>
    <t>2 02 45390 00 0000 150</t>
  </si>
  <si>
    <t>Межбюджетные трансферты, передаваемые бюджетам на финансовое обеспечение дорожной деятельности</t>
  </si>
  <si>
    <t>2 02 45390 13 0000 150</t>
  </si>
  <si>
    <t>Межбюджетные трансферты, передаваемые бюджетам городских поселений на финансовое обеспечение дорожной деятельности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</si>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</sst>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7" fillId="0" borderId="0" applyNumberFormat="0" applyFill="0" applyBorder="0" applyAlignment="0" applyProtection="0"/>
  </cellStyleXfs>
  <cellXfs count="4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Alignment="1"/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wrapText="1"/>
    </xf>
    <xf numFmtId="2" fontId="3" fillId="2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justify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justify" wrapText="1"/>
    </xf>
    <xf numFmtId="2" fontId="6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justify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2" fontId="3" fillId="2" borderId="2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2" fontId="3" fillId="2" borderId="3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wrapText="1"/>
    </xf>
    <xf numFmtId="2" fontId="3" fillId="2" borderId="4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wrapText="1"/>
    </xf>
    <xf numFmtId="2" fontId="3" fillId="2" borderId="4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wrapText="1"/>
    </xf>
    <xf numFmtId="0" fontId="3" fillId="0" borderId="2" xfId="1" applyFont="1" applyBorder="1" applyAlignment="1">
      <alignment horizontal="justify" wrapText="1"/>
    </xf>
    <xf numFmtId="2" fontId="3" fillId="2" borderId="5" xfId="0" applyNumberFormat="1" applyFont="1" applyFill="1" applyBorder="1" applyAlignment="1">
      <alignment horizontal="center"/>
    </xf>
    <xf numFmtId="0" fontId="3" fillId="0" borderId="4" xfId="1" applyFont="1" applyBorder="1" applyAlignment="1">
      <alignment horizontal="justify" wrapText="1"/>
    </xf>
    <xf numFmtId="0" fontId="3" fillId="0" borderId="4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4"/>
  <sheetViews>
    <sheetView tabSelected="1" workbookViewId="0">
      <selection activeCell="A103" sqref="A103:XFD123"/>
    </sheetView>
  </sheetViews>
  <sheetFormatPr defaultRowHeight="13.2" x14ac:dyDescent="0.25"/>
  <cols>
    <col min="1" max="1" width="30.21875" customWidth="1"/>
    <col min="2" max="2" width="41" customWidth="1"/>
    <col min="3" max="3" width="16.6640625" customWidth="1"/>
    <col min="4" max="4" width="18.77734375" customWidth="1"/>
    <col min="5" max="5" width="17.6640625" customWidth="1"/>
  </cols>
  <sheetData>
    <row r="1" spans="3:3" x14ac:dyDescent="0.25">
      <c r="C1" s="3" t="s">
        <v>19</v>
      </c>
    </row>
    <row r="2" spans="3:3" x14ac:dyDescent="0.25">
      <c r="C2" s="3" t="s">
        <v>11</v>
      </c>
    </row>
    <row r="3" spans="3:3" x14ac:dyDescent="0.25">
      <c r="C3" s="3" t="s">
        <v>12</v>
      </c>
    </row>
    <row r="4" spans="3:3" x14ac:dyDescent="0.25">
      <c r="C4" s="3" t="s">
        <v>13</v>
      </c>
    </row>
    <row r="5" spans="3:3" x14ac:dyDescent="0.25">
      <c r="C5" s="3" t="s">
        <v>14</v>
      </c>
    </row>
    <row r="6" spans="3:3" x14ac:dyDescent="0.25">
      <c r="C6" s="3" t="s">
        <v>15</v>
      </c>
    </row>
    <row r="7" spans="3:3" x14ac:dyDescent="0.25">
      <c r="C7" s="3" t="s">
        <v>16</v>
      </c>
    </row>
    <row r="8" spans="3:3" x14ac:dyDescent="0.25">
      <c r="C8" s="3" t="s">
        <v>17</v>
      </c>
    </row>
    <row r="9" spans="3:3" x14ac:dyDescent="0.25">
      <c r="C9" s="3" t="s">
        <v>20</v>
      </c>
    </row>
    <row r="10" spans="3:3" x14ac:dyDescent="0.25">
      <c r="C10" s="3" t="s">
        <v>21</v>
      </c>
    </row>
    <row r="11" spans="3:3" x14ac:dyDescent="0.25">
      <c r="C11" s="3"/>
    </row>
    <row r="12" spans="3:3" x14ac:dyDescent="0.25">
      <c r="C12" s="3" t="s">
        <v>35</v>
      </c>
    </row>
    <row r="13" spans="3:3" x14ac:dyDescent="0.25">
      <c r="C13" s="3" t="s">
        <v>11</v>
      </c>
    </row>
    <row r="14" spans="3:3" x14ac:dyDescent="0.25">
      <c r="C14" s="3" t="s">
        <v>12</v>
      </c>
    </row>
    <row r="15" spans="3:3" x14ac:dyDescent="0.25">
      <c r="C15" s="3" t="s">
        <v>18</v>
      </c>
    </row>
    <row r="16" spans="3:3" x14ac:dyDescent="0.25">
      <c r="C16" s="3" t="s">
        <v>17</v>
      </c>
    </row>
    <row r="17" spans="1:5" x14ac:dyDescent="0.25">
      <c r="C17" s="3" t="s">
        <v>20</v>
      </c>
    </row>
    <row r="18" spans="1:5" x14ac:dyDescent="0.25">
      <c r="C18" s="3" t="s">
        <v>21</v>
      </c>
    </row>
    <row r="19" spans="1:5" ht="13.65" customHeight="1" x14ac:dyDescent="0.25">
      <c r="A19" s="1" t="s">
        <v>0</v>
      </c>
      <c r="B19" s="1" t="s">
        <v>0</v>
      </c>
      <c r="C19" s="4"/>
      <c r="D19" s="4"/>
      <c r="E19" s="4"/>
    </row>
    <row r="20" spans="1:5" ht="37.200000000000003" customHeight="1" x14ac:dyDescent="0.25">
      <c r="A20" s="5" t="s">
        <v>22</v>
      </c>
      <c r="B20" s="6"/>
      <c r="C20" s="6"/>
      <c r="D20" s="6"/>
      <c r="E20" s="6"/>
    </row>
    <row r="21" spans="1:5" ht="15" customHeight="1" x14ac:dyDescent="0.25">
      <c r="A21" s="7" t="s">
        <v>1</v>
      </c>
      <c r="B21" s="7"/>
      <c r="C21" s="7"/>
      <c r="D21" s="7"/>
      <c r="E21" s="7"/>
    </row>
    <row r="22" spans="1:5" ht="31.2" x14ac:dyDescent="0.25">
      <c r="A22" s="2" t="s">
        <v>2</v>
      </c>
      <c r="B22" s="2" t="s">
        <v>3</v>
      </c>
      <c r="C22" s="2" t="s">
        <v>4</v>
      </c>
      <c r="D22" s="2" t="s">
        <v>5</v>
      </c>
      <c r="E22" s="2" t="s">
        <v>23</v>
      </c>
    </row>
    <row r="23" spans="1:5" ht="14.4" customHeight="1" x14ac:dyDescent="0.25">
      <c r="A23" s="2" t="s">
        <v>6</v>
      </c>
      <c r="B23" s="2" t="s">
        <v>7</v>
      </c>
      <c r="C23" s="2">
        <v>3</v>
      </c>
      <c r="D23" s="2">
        <v>4</v>
      </c>
      <c r="E23" s="2">
        <v>5</v>
      </c>
    </row>
    <row r="24" spans="1:5" ht="23.4" customHeight="1" x14ac:dyDescent="0.25">
      <c r="A24" s="8" t="s">
        <v>36</v>
      </c>
      <c r="B24" s="9" t="s">
        <v>37</v>
      </c>
      <c r="C24" s="10">
        <f>C25+C31+C41+C44+C56+C74+C86+C52+C95</f>
        <v>4100000</v>
      </c>
      <c r="D24" s="10">
        <f>D25+D31+D41+D44+D56+D74+D86+D52+D95</f>
        <v>0</v>
      </c>
      <c r="E24" s="10">
        <f>E25+E31+E41+E44+E56+E74+E86+E52+E95</f>
        <v>0</v>
      </c>
    </row>
    <row r="25" spans="1:5" ht="37.799999999999997" customHeight="1" x14ac:dyDescent="0.25">
      <c r="A25" s="8" t="s">
        <v>38</v>
      </c>
      <c r="B25" s="11" t="s">
        <v>39</v>
      </c>
      <c r="C25" s="10">
        <f>C26</f>
        <v>1388000</v>
      </c>
      <c r="D25" s="10">
        <f>D26</f>
        <v>0</v>
      </c>
      <c r="E25" s="10">
        <f>E26</f>
        <v>0</v>
      </c>
    </row>
    <row r="26" spans="1:5" ht="30.6" customHeight="1" x14ac:dyDescent="0.25">
      <c r="A26" s="8" t="s">
        <v>40</v>
      </c>
      <c r="B26" s="11" t="s">
        <v>41</v>
      </c>
      <c r="C26" s="10">
        <f>C27+C28+C29+C30</f>
        <v>1388000</v>
      </c>
      <c r="D26" s="10">
        <f>D27+D28+D29+D30</f>
        <v>0</v>
      </c>
      <c r="E26" s="10">
        <f>E27+E28+E29+E30</f>
        <v>0</v>
      </c>
    </row>
    <row r="27" spans="1:5" ht="91.2" customHeight="1" x14ac:dyDescent="0.25">
      <c r="A27" s="8" t="s">
        <v>42</v>
      </c>
      <c r="B27" s="11" t="s">
        <v>43</v>
      </c>
      <c r="C27" s="10">
        <v>1121000</v>
      </c>
      <c r="D27" s="10">
        <v>0</v>
      </c>
      <c r="E27" s="10">
        <v>0</v>
      </c>
    </row>
    <row r="28" spans="1:5" ht="120.6" customHeight="1" x14ac:dyDescent="0.25">
      <c r="A28" s="8" t="s">
        <v>44</v>
      </c>
      <c r="B28" s="11" t="s">
        <v>45</v>
      </c>
      <c r="C28" s="10">
        <v>-80000</v>
      </c>
      <c r="D28" s="10">
        <v>0</v>
      </c>
      <c r="E28" s="10">
        <v>0</v>
      </c>
    </row>
    <row r="29" spans="1:5" ht="71.400000000000006" customHeight="1" x14ac:dyDescent="0.25">
      <c r="A29" s="8" t="s">
        <v>46</v>
      </c>
      <c r="B29" s="11" t="s">
        <v>47</v>
      </c>
      <c r="C29" s="10">
        <v>80000</v>
      </c>
      <c r="D29" s="10">
        <v>0</v>
      </c>
      <c r="E29" s="10">
        <v>0</v>
      </c>
    </row>
    <row r="30" spans="1:5" ht="67.2" customHeight="1" x14ac:dyDescent="0.25">
      <c r="A30" s="8" t="s">
        <v>48</v>
      </c>
      <c r="B30" s="11" t="s">
        <v>49</v>
      </c>
      <c r="C30" s="10">
        <v>267000</v>
      </c>
      <c r="D30" s="10">
        <v>0</v>
      </c>
      <c r="E30" s="10">
        <v>0</v>
      </c>
    </row>
    <row r="31" spans="1:5" ht="39.6" hidden="1" x14ac:dyDescent="0.25">
      <c r="A31" s="12" t="s">
        <v>50</v>
      </c>
      <c r="B31" s="13" t="s">
        <v>51</v>
      </c>
      <c r="C31" s="10">
        <f>C32</f>
        <v>0</v>
      </c>
      <c r="D31" s="10">
        <f>D32</f>
        <v>0</v>
      </c>
      <c r="E31" s="10">
        <f>E32</f>
        <v>0</v>
      </c>
    </row>
    <row r="32" spans="1:5" ht="39.6" hidden="1" x14ac:dyDescent="0.25">
      <c r="A32" s="14" t="s">
        <v>52</v>
      </c>
      <c r="B32" s="15" t="s">
        <v>53</v>
      </c>
      <c r="C32" s="16">
        <f>C33+C35+C37+C39</f>
        <v>0</v>
      </c>
      <c r="D32" s="16">
        <f>D33+D35+D37+D39</f>
        <v>0</v>
      </c>
      <c r="E32" s="16">
        <f>E33+E35+E37+E39</f>
        <v>0</v>
      </c>
    </row>
    <row r="33" spans="1:5" ht="79.2" hidden="1" x14ac:dyDescent="0.25">
      <c r="A33" s="14" t="s">
        <v>54</v>
      </c>
      <c r="B33" s="15" t="s">
        <v>55</v>
      </c>
      <c r="C33" s="16">
        <f>C34</f>
        <v>0</v>
      </c>
      <c r="D33" s="16">
        <f>D34</f>
        <v>0</v>
      </c>
      <c r="E33" s="16">
        <f>E34</f>
        <v>0</v>
      </c>
    </row>
    <row r="34" spans="1:5" ht="132" hidden="1" x14ac:dyDescent="0.25">
      <c r="A34" s="14" t="s">
        <v>56</v>
      </c>
      <c r="B34" s="15" t="s">
        <v>57</v>
      </c>
      <c r="C34" s="16">
        <v>0</v>
      </c>
      <c r="D34" s="16">
        <v>0</v>
      </c>
      <c r="E34" s="16">
        <v>0</v>
      </c>
    </row>
    <row r="35" spans="1:5" ht="92.4" hidden="1" x14ac:dyDescent="0.25">
      <c r="A35" s="14" t="s">
        <v>58</v>
      </c>
      <c r="B35" s="15" t="s">
        <v>59</v>
      </c>
      <c r="C35" s="16">
        <f>C36</f>
        <v>0</v>
      </c>
      <c r="D35" s="16">
        <f>D36</f>
        <v>0</v>
      </c>
      <c r="E35" s="16">
        <f>E36</f>
        <v>0</v>
      </c>
    </row>
    <row r="36" spans="1:5" ht="145.19999999999999" hidden="1" x14ac:dyDescent="0.25">
      <c r="A36" s="14" t="s">
        <v>60</v>
      </c>
      <c r="B36" s="15" t="s">
        <v>61</v>
      </c>
      <c r="C36" s="16">
        <v>0</v>
      </c>
      <c r="D36" s="16">
        <v>0</v>
      </c>
      <c r="E36" s="16">
        <v>0</v>
      </c>
    </row>
    <row r="37" spans="1:5" ht="79.2" hidden="1" x14ac:dyDescent="0.25">
      <c r="A37" s="14" t="s">
        <v>62</v>
      </c>
      <c r="B37" s="15" t="s">
        <v>63</v>
      </c>
      <c r="C37" s="16">
        <f>C38</f>
        <v>0</v>
      </c>
      <c r="D37" s="16">
        <f>D38</f>
        <v>0</v>
      </c>
      <c r="E37" s="16">
        <f>E38</f>
        <v>0</v>
      </c>
    </row>
    <row r="38" spans="1:5" ht="132" hidden="1" x14ac:dyDescent="0.25">
      <c r="A38" s="14" t="s">
        <v>64</v>
      </c>
      <c r="B38" s="15" t="s">
        <v>65</v>
      </c>
      <c r="C38" s="16">
        <v>0</v>
      </c>
      <c r="D38" s="16">
        <v>0</v>
      </c>
      <c r="E38" s="16">
        <v>0</v>
      </c>
    </row>
    <row r="39" spans="1:5" ht="79.2" hidden="1" x14ac:dyDescent="0.25">
      <c r="A39" s="14" t="s">
        <v>66</v>
      </c>
      <c r="B39" s="15" t="s">
        <v>67</v>
      </c>
      <c r="C39" s="16">
        <f>C40</f>
        <v>0</v>
      </c>
      <c r="D39" s="16">
        <f>D40</f>
        <v>0</v>
      </c>
      <c r="E39" s="16">
        <f>E40</f>
        <v>0</v>
      </c>
    </row>
    <row r="40" spans="1:5" ht="132" hidden="1" x14ac:dyDescent="0.25">
      <c r="A40" s="14" t="s">
        <v>68</v>
      </c>
      <c r="B40" s="15" t="s">
        <v>69</v>
      </c>
      <c r="C40" s="16">
        <v>0</v>
      </c>
      <c r="D40" s="16">
        <v>0</v>
      </c>
      <c r="E40" s="16">
        <v>0</v>
      </c>
    </row>
    <row r="41" spans="1:5" x14ac:dyDescent="0.25">
      <c r="A41" s="8" t="s">
        <v>70</v>
      </c>
      <c r="B41" s="13" t="s">
        <v>71</v>
      </c>
      <c r="C41" s="10">
        <f>C42</f>
        <v>-68000</v>
      </c>
      <c r="D41" s="10">
        <f>D42</f>
        <v>0</v>
      </c>
      <c r="E41" s="10">
        <f>E42</f>
        <v>0</v>
      </c>
    </row>
    <row r="42" spans="1:5" x14ac:dyDescent="0.25">
      <c r="A42" s="8" t="s">
        <v>72</v>
      </c>
      <c r="B42" s="13" t="s">
        <v>73</v>
      </c>
      <c r="C42" s="10">
        <f>C43</f>
        <v>-68000</v>
      </c>
      <c r="D42" s="10">
        <f>D43</f>
        <v>0</v>
      </c>
      <c r="E42" s="10">
        <f>E43</f>
        <v>0</v>
      </c>
    </row>
    <row r="43" spans="1:5" x14ac:dyDescent="0.25">
      <c r="A43" s="8" t="s">
        <v>74</v>
      </c>
      <c r="B43" s="13" t="s">
        <v>73</v>
      </c>
      <c r="C43" s="10">
        <v>-68000</v>
      </c>
      <c r="D43" s="10">
        <v>0</v>
      </c>
      <c r="E43" s="10">
        <v>0</v>
      </c>
    </row>
    <row r="44" spans="1:5" x14ac:dyDescent="0.25">
      <c r="A44" s="8" t="s">
        <v>75</v>
      </c>
      <c r="B44" s="11" t="s">
        <v>76</v>
      </c>
      <c r="C44" s="10">
        <f>C45+C47</f>
        <v>2128000</v>
      </c>
      <c r="D44" s="10">
        <f>D45+D47</f>
        <v>0</v>
      </c>
      <c r="E44" s="10">
        <f>E45+E47</f>
        <v>0</v>
      </c>
    </row>
    <row r="45" spans="1:5" x14ac:dyDescent="0.25">
      <c r="A45" s="8" t="s">
        <v>77</v>
      </c>
      <c r="B45" s="11" t="s">
        <v>78</v>
      </c>
      <c r="C45" s="10">
        <f>C46</f>
        <v>4267000</v>
      </c>
      <c r="D45" s="10">
        <f>D46</f>
        <v>0</v>
      </c>
      <c r="E45" s="10">
        <f>E46</f>
        <v>0</v>
      </c>
    </row>
    <row r="46" spans="1:5" ht="52.8" x14ac:dyDescent="0.25">
      <c r="A46" s="8" t="s">
        <v>79</v>
      </c>
      <c r="B46" s="11" t="s">
        <v>80</v>
      </c>
      <c r="C46" s="10">
        <v>4267000</v>
      </c>
      <c r="D46" s="10">
        <v>0</v>
      </c>
      <c r="E46" s="10">
        <v>0</v>
      </c>
    </row>
    <row r="47" spans="1:5" x14ac:dyDescent="0.25">
      <c r="A47" s="8" t="s">
        <v>81</v>
      </c>
      <c r="B47" s="11" t="s">
        <v>82</v>
      </c>
      <c r="C47" s="10">
        <f>C48+C50</f>
        <v>-2139000</v>
      </c>
      <c r="D47" s="10">
        <f>D48+D50</f>
        <v>0</v>
      </c>
      <c r="E47" s="10">
        <f>E48+E50</f>
        <v>0</v>
      </c>
    </row>
    <row r="48" spans="1:5" x14ac:dyDescent="0.25">
      <c r="A48" s="8" t="s">
        <v>83</v>
      </c>
      <c r="B48" s="11" t="s">
        <v>84</v>
      </c>
      <c r="C48" s="10">
        <f>C49</f>
        <v>-2289000</v>
      </c>
      <c r="D48" s="10">
        <f>D49</f>
        <v>0</v>
      </c>
      <c r="E48" s="10">
        <f>E49</f>
        <v>0</v>
      </c>
    </row>
    <row r="49" spans="1:5" ht="39.6" x14ac:dyDescent="0.25">
      <c r="A49" s="8" t="s">
        <v>85</v>
      </c>
      <c r="B49" s="11" t="s">
        <v>86</v>
      </c>
      <c r="C49" s="10">
        <v>-2289000</v>
      </c>
      <c r="D49" s="10">
        <v>0</v>
      </c>
      <c r="E49" s="10">
        <v>0</v>
      </c>
    </row>
    <row r="50" spans="1:5" x14ac:dyDescent="0.25">
      <c r="A50" s="8" t="s">
        <v>87</v>
      </c>
      <c r="B50" s="11" t="s">
        <v>88</v>
      </c>
      <c r="C50" s="10">
        <f>C51</f>
        <v>150000</v>
      </c>
      <c r="D50" s="10">
        <f>D51</f>
        <v>0</v>
      </c>
      <c r="E50" s="10">
        <f>E51</f>
        <v>0</v>
      </c>
    </row>
    <row r="51" spans="1:5" ht="39.6" x14ac:dyDescent="0.25">
      <c r="A51" s="8" t="s">
        <v>89</v>
      </c>
      <c r="B51" s="11" t="s">
        <v>90</v>
      </c>
      <c r="C51" s="10">
        <v>150000</v>
      </c>
      <c r="D51" s="10">
        <v>0</v>
      </c>
      <c r="E51" s="10">
        <v>0</v>
      </c>
    </row>
    <row r="52" spans="1:5" ht="39.6" hidden="1" x14ac:dyDescent="0.25">
      <c r="A52" s="17" t="s">
        <v>91</v>
      </c>
      <c r="B52" s="18" t="s">
        <v>92</v>
      </c>
      <c r="C52" s="10">
        <f t="shared" ref="C52:E54" si="0">C53</f>
        <v>0</v>
      </c>
      <c r="D52" s="10">
        <f t="shared" si="0"/>
        <v>0</v>
      </c>
      <c r="E52" s="10">
        <f t="shared" si="0"/>
        <v>0</v>
      </c>
    </row>
    <row r="53" spans="1:5" hidden="1" x14ac:dyDescent="0.25">
      <c r="A53" s="19" t="s">
        <v>93</v>
      </c>
      <c r="B53" s="11" t="s">
        <v>94</v>
      </c>
      <c r="C53" s="10">
        <f t="shared" si="0"/>
        <v>0</v>
      </c>
      <c r="D53" s="10">
        <f t="shared" si="0"/>
        <v>0</v>
      </c>
      <c r="E53" s="10">
        <f t="shared" si="0"/>
        <v>0</v>
      </c>
    </row>
    <row r="54" spans="1:5" ht="26.4" hidden="1" x14ac:dyDescent="0.25">
      <c r="A54" s="19" t="s">
        <v>95</v>
      </c>
      <c r="B54" s="11" t="s">
        <v>96</v>
      </c>
      <c r="C54" s="10">
        <f t="shared" si="0"/>
        <v>0</v>
      </c>
      <c r="D54" s="10">
        <f t="shared" si="0"/>
        <v>0</v>
      </c>
      <c r="E54" s="10">
        <f t="shared" si="0"/>
        <v>0</v>
      </c>
    </row>
    <row r="55" spans="1:5" ht="39.6" hidden="1" x14ac:dyDescent="0.25">
      <c r="A55" s="19" t="s">
        <v>97</v>
      </c>
      <c r="B55" s="11" t="s">
        <v>98</v>
      </c>
      <c r="C55" s="10">
        <v>0</v>
      </c>
      <c r="D55" s="10">
        <v>0</v>
      </c>
      <c r="E55" s="10">
        <v>0</v>
      </c>
    </row>
    <row r="56" spans="1:5" ht="52.8" x14ac:dyDescent="0.25">
      <c r="A56" s="8" t="s">
        <v>99</v>
      </c>
      <c r="B56" s="11" t="s">
        <v>100</v>
      </c>
      <c r="C56" s="10">
        <f>C57+C69+C66</f>
        <v>324000</v>
      </c>
      <c r="D56" s="10">
        <f>D57+D69+D66</f>
        <v>0</v>
      </c>
      <c r="E56" s="10">
        <f>E57+E69+E66</f>
        <v>0</v>
      </c>
    </row>
    <row r="57" spans="1:5" ht="92.4" x14ac:dyDescent="0.25">
      <c r="A57" s="8" t="s">
        <v>101</v>
      </c>
      <c r="B57" s="11" t="s">
        <v>102</v>
      </c>
      <c r="C57" s="10">
        <f>C58+C60+C64</f>
        <v>314000</v>
      </c>
      <c r="D57" s="10">
        <f>D58+D60+D64</f>
        <v>0</v>
      </c>
      <c r="E57" s="10">
        <f>E58+E60+E64</f>
        <v>0</v>
      </c>
    </row>
    <row r="58" spans="1:5" ht="79.2" x14ac:dyDescent="0.25">
      <c r="A58" s="8" t="s">
        <v>103</v>
      </c>
      <c r="B58" s="20" t="s">
        <v>104</v>
      </c>
      <c r="C58" s="10">
        <f>C59</f>
        <v>300000</v>
      </c>
      <c r="D58" s="10">
        <f>D59</f>
        <v>0</v>
      </c>
      <c r="E58" s="10">
        <f>E59</f>
        <v>0</v>
      </c>
    </row>
    <row r="59" spans="1:5" ht="92.4" x14ac:dyDescent="0.25">
      <c r="A59" s="8" t="s">
        <v>105</v>
      </c>
      <c r="B59" s="20" t="s">
        <v>106</v>
      </c>
      <c r="C59" s="10">
        <v>300000</v>
      </c>
      <c r="D59" s="10">
        <v>0</v>
      </c>
      <c r="E59" s="10">
        <v>0</v>
      </c>
    </row>
    <row r="60" spans="1:5" hidden="1" x14ac:dyDescent="0.25">
      <c r="A60" s="21" t="s">
        <v>107</v>
      </c>
      <c r="B60" s="22" t="s">
        <v>108</v>
      </c>
      <c r="C60" s="23">
        <f>C62</f>
        <v>0</v>
      </c>
      <c r="D60" s="23">
        <f>D62</f>
        <v>0</v>
      </c>
      <c r="E60" s="23">
        <f>E62</f>
        <v>0</v>
      </c>
    </row>
    <row r="61" spans="1:5" hidden="1" x14ac:dyDescent="0.25">
      <c r="A61" s="21"/>
      <c r="B61" s="22"/>
      <c r="C61" s="23"/>
      <c r="D61" s="23"/>
      <c r="E61" s="23"/>
    </row>
    <row r="62" spans="1:5" hidden="1" x14ac:dyDescent="0.25">
      <c r="A62" s="24" t="s">
        <v>109</v>
      </c>
      <c r="B62" s="25" t="s">
        <v>110</v>
      </c>
      <c r="C62" s="26">
        <v>0</v>
      </c>
      <c r="D62" s="26">
        <v>0</v>
      </c>
      <c r="E62" s="26">
        <v>0</v>
      </c>
    </row>
    <row r="63" spans="1:5" hidden="1" x14ac:dyDescent="0.25">
      <c r="A63" s="27"/>
      <c r="B63" s="28"/>
      <c r="C63" s="29"/>
      <c r="D63" s="29"/>
      <c r="E63" s="29"/>
    </row>
    <row r="64" spans="1:5" ht="52.8" x14ac:dyDescent="0.25">
      <c r="A64" s="8" t="s">
        <v>111</v>
      </c>
      <c r="B64" s="20" t="s">
        <v>112</v>
      </c>
      <c r="C64" s="10">
        <f>C65</f>
        <v>14000</v>
      </c>
      <c r="D64" s="10">
        <f>D65</f>
        <v>0</v>
      </c>
      <c r="E64" s="10">
        <f>E65</f>
        <v>0</v>
      </c>
    </row>
    <row r="65" spans="1:5" ht="39.6" x14ac:dyDescent="0.25">
      <c r="A65" s="30" t="s">
        <v>113</v>
      </c>
      <c r="B65" s="31" t="s">
        <v>114</v>
      </c>
      <c r="C65" s="32">
        <v>14000</v>
      </c>
      <c r="D65" s="32">
        <v>0</v>
      </c>
      <c r="E65" s="32">
        <v>0</v>
      </c>
    </row>
    <row r="66" spans="1:5" ht="26.4" x14ac:dyDescent="0.25">
      <c r="A66" s="30" t="s">
        <v>115</v>
      </c>
      <c r="B66" s="31" t="s">
        <v>116</v>
      </c>
      <c r="C66" s="32">
        <f>C67</f>
        <v>10000</v>
      </c>
      <c r="D66" s="32">
        <f>D67</f>
        <v>0</v>
      </c>
      <c r="E66" s="32">
        <f>E67</f>
        <v>0</v>
      </c>
    </row>
    <row r="67" spans="1:5" ht="52.8" x14ac:dyDescent="0.25">
      <c r="A67" s="30" t="s">
        <v>117</v>
      </c>
      <c r="B67" s="31" t="s">
        <v>118</v>
      </c>
      <c r="C67" s="32">
        <f>C68</f>
        <v>10000</v>
      </c>
      <c r="D67" s="32">
        <f>D68</f>
        <v>0</v>
      </c>
      <c r="E67" s="32">
        <f>E68</f>
        <v>0</v>
      </c>
    </row>
    <row r="68" spans="1:5" ht="66" x14ac:dyDescent="0.25">
      <c r="A68" s="30" t="s">
        <v>119</v>
      </c>
      <c r="B68" s="31" t="s">
        <v>120</v>
      </c>
      <c r="C68" s="32">
        <v>10000</v>
      </c>
      <c r="D68" s="32">
        <v>0</v>
      </c>
      <c r="E68" s="32">
        <v>0</v>
      </c>
    </row>
    <row r="69" spans="1:5" hidden="1" x14ac:dyDescent="0.25">
      <c r="A69" s="21" t="s">
        <v>121</v>
      </c>
      <c r="B69" s="22" t="s">
        <v>122</v>
      </c>
      <c r="C69" s="23">
        <f>C71</f>
        <v>0</v>
      </c>
      <c r="D69" s="23">
        <f>D71</f>
        <v>0</v>
      </c>
      <c r="E69" s="23">
        <f>E71</f>
        <v>0</v>
      </c>
    </row>
    <row r="70" spans="1:5" hidden="1" x14ac:dyDescent="0.25">
      <c r="A70" s="21"/>
      <c r="B70" s="22"/>
      <c r="C70" s="23"/>
      <c r="D70" s="23"/>
      <c r="E70" s="23"/>
    </row>
    <row r="71" spans="1:5" hidden="1" x14ac:dyDescent="0.25">
      <c r="A71" s="21" t="s">
        <v>123</v>
      </c>
      <c r="B71" s="33" t="s">
        <v>124</v>
      </c>
      <c r="C71" s="23">
        <f>C73</f>
        <v>0</v>
      </c>
      <c r="D71" s="23">
        <f>D73</f>
        <v>0</v>
      </c>
      <c r="E71" s="23">
        <f>E73</f>
        <v>0</v>
      </c>
    </row>
    <row r="72" spans="1:5" hidden="1" x14ac:dyDescent="0.25">
      <c r="A72" s="21"/>
      <c r="B72" s="33"/>
      <c r="C72" s="23"/>
      <c r="D72" s="23"/>
      <c r="E72" s="23"/>
    </row>
    <row r="73" spans="1:5" ht="92.4" hidden="1" x14ac:dyDescent="0.25">
      <c r="A73" s="8" t="s">
        <v>125</v>
      </c>
      <c r="B73" s="11" t="s">
        <v>126</v>
      </c>
      <c r="C73" s="10">
        <v>0</v>
      </c>
      <c r="D73" s="10">
        <v>0</v>
      </c>
      <c r="E73" s="10">
        <v>0</v>
      </c>
    </row>
    <row r="74" spans="1:5" ht="26.4" x14ac:dyDescent="0.25">
      <c r="A74" s="8" t="s">
        <v>127</v>
      </c>
      <c r="B74" s="11" t="s">
        <v>128</v>
      </c>
      <c r="C74" s="10">
        <f>C75+C78+C83</f>
        <v>244000</v>
      </c>
      <c r="D74" s="10">
        <f>D75+D78+D83</f>
        <v>0</v>
      </c>
      <c r="E74" s="10">
        <f>E75+E78+E83</f>
        <v>0</v>
      </c>
    </row>
    <row r="75" spans="1:5" ht="92.4" hidden="1" x14ac:dyDescent="0.25">
      <c r="A75" s="8" t="s">
        <v>129</v>
      </c>
      <c r="B75" s="11" t="s">
        <v>130</v>
      </c>
      <c r="C75" s="10">
        <f>C76</f>
        <v>0</v>
      </c>
      <c r="D75" s="10">
        <f>D76</f>
        <v>0</v>
      </c>
      <c r="E75" s="10">
        <f>E76</f>
        <v>0</v>
      </c>
    </row>
    <row r="76" spans="1:5" ht="105.6" hidden="1" x14ac:dyDescent="0.25">
      <c r="A76" s="8" t="s">
        <v>131</v>
      </c>
      <c r="B76" s="11" t="s">
        <v>132</v>
      </c>
      <c r="C76" s="10">
        <f>C77</f>
        <v>0</v>
      </c>
      <c r="D76" s="10">
        <f>D77</f>
        <v>0</v>
      </c>
      <c r="E76" s="10">
        <f>E77</f>
        <v>0</v>
      </c>
    </row>
    <row r="77" spans="1:5" ht="105.6" hidden="1" x14ac:dyDescent="0.25">
      <c r="A77" s="8" t="s">
        <v>133</v>
      </c>
      <c r="B77" s="11" t="s">
        <v>134</v>
      </c>
      <c r="C77" s="10">
        <v>0</v>
      </c>
      <c r="D77" s="10">
        <v>0</v>
      </c>
      <c r="E77" s="10">
        <v>0</v>
      </c>
    </row>
    <row r="78" spans="1:5" ht="39.6" x14ac:dyDescent="0.25">
      <c r="A78" s="8" t="s">
        <v>135</v>
      </c>
      <c r="B78" s="11" t="s">
        <v>136</v>
      </c>
      <c r="C78" s="10">
        <f>C79+C81</f>
        <v>205000</v>
      </c>
      <c r="D78" s="10">
        <f>D79+D81</f>
        <v>0</v>
      </c>
      <c r="E78" s="10">
        <f>E79+E81</f>
        <v>0</v>
      </c>
    </row>
    <row r="79" spans="1:5" ht="39.6" x14ac:dyDescent="0.25">
      <c r="A79" s="8" t="s">
        <v>137</v>
      </c>
      <c r="B79" s="11" t="s">
        <v>138</v>
      </c>
      <c r="C79" s="10">
        <f>C80</f>
        <v>205000</v>
      </c>
      <c r="D79" s="10">
        <f>D80</f>
        <v>0</v>
      </c>
      <c r="E79" s="10">
        <f>E80</f>
        <v>0</v>
      </c>
    </row>
    <row r="80" spans="1:5" ht="52.8" x14ac:dyDescent="0.25">
      <c r="A80" s="8" t="s">
        <v>139</v>
      </c>
      <c r="B80" s="11" t="s">
        <v>140</v>
      </c>
      <c r="C80" s="10">
        <v>205000</v>
      </c>
      <c r="D80" s="10">
        <v>0</v>
      </c>
      <c r="E80" s="10">
        <v>0</v>
      </c>
    </row>
    <row r="81" spans="1:5" ht="52.8" hidden="1" x14ac:dyDescent="0.25">
      <c r="A81" s="8" t="s">
        <v>141</v>
      </c>
      <c r="B81" s="34" t="s">
        <v>142</v>
      </c>
      <c r="C81" s="10">
        <f>C82</f>
        <v>0</v>
      </c>
      <c r="D81" s="10">
        <f>D82</f>
        <v>0</v>
      </c>
      <c r="E81" s="10">
        <f>E82</f>
        <v>0</v>
      </c>
    </row>
    <row r="82" spans="1:5" ht="66" hidden="1" x14ac:dyDescent="0.25">
      <c r="A82" s="8" t="s">
        <v>143</v>
      </c>
      <c r="B82" s="11" t="s">
        <v>144</v>
      </c>
      <c r="C82" s="10">
        <v>0</v>
      </c>
      <c r="D82" s="10">
        <v>0</v>
      </c>
      <c r="E82" s="10">
        <v>0</v>
      </c>
    </row>
    <row r="83" spans="1:5" ht="79.2" x14ac:dyDescent="0.25">
      <c r="A83" s="8" t="s">
        <v>145</v>
      </c>
      <c r="B83" s="11" t="s">
        <v>146</v>
      </c>
      <c r="C83" s="10">
        <f>C84</f>
        <v>39000</v>
      </c>
      <c r="D83" s="10">
        <f>D84</f>
        <v>0</v>
      </c>
      <c r="E83" s="10">
        <f>E84</f>
        <v>0</v>
      </c>
    </row>
    <row r="84" spans="1:5" ht="79.2" x14ac:dyDescent="0.25">
      <c r="A84" s="8" t="s">
        <v>147</v>
      </c>
      <c r="B84" s="11" t="s">
        <v>148</v>
      </c>
      <c r="C84" s="10">
        <f>C85</f>
        <v>39000</v>
      </c>
      <c r="D84" s="10">
        <f>D85</f>
        <v>0</v>
      </c>
      <c r="E84" s="10">
        <f>E85</f>
        <v>0</v>
      </c>
    </row>
    <row r="85" spans="1:5" ht="92.4" x14ac:dyDescent="0.25">
      <c r="A85" s="8" t="s">
        <v>149</v>
      </c>
      <c r="B85" s="11" t="s">
        <v>150</v>
      </c>
      <c r="C85" s="10">
        <v>39000</v>
      </c>
      <c r="D85" s="10">
        <v>0</v>
      </c>
      <c r="E85" s="10">
        <v>0</v>
      </c>
    </row>
    <row r="86" spans="1:5" ht="26.4" x14ac:dyDescent="0.25">
      <c r="A86" s="8" t="s">
        <v>151</v>
      </c>
      <c r="B86" s="11" t="s">
        <v>152</v>
      </c>
      <c r="C86" s="10">
        <f>C93+C90+C87</f>
        <v>72000</v>
      </c>
      <c r="D86" s="10">
        <f>D93+D90+D87</f>
        <v>0</v>
      </c>
      <c r="E86" s="10">
        <f>E93+E90+E87</f>
        <v>0</v>
      </c>
    </row>
    <row r="87" spans="1:5" ht="118.8" x14ac:dyDescent="0.25">
      <c r="A87" s="8" t="s">
        <v>153</v>
      </c>
      <c r="B87" s="11" t="s">
        <v>154</v>
      </c>
      <c r="C87" s="10">
        <f>C88</f>
        <v>58000</v>
      </c>
      <c r="D87" s="10">
        <f>D88</f>
        <v>0</v>
      </c>
      <c r="E87" s="10">
        <f>E88</f>
        <v>0</v>
      </c>
    </row>
    <row r="88" spans="1:5" ht="66" x14ac:dyDescent="0.25">
      <c r="A88" s="8" t="s">
        <v>155</v>
      </c>
      <c r="B88" s="11" t="s">
        <v>156</v>
      </c>
      <c r="C88" s="10">
        <f>C89</f>
        <v>58000</v>
      </c>
      <c r="D88" s="10">
        <f>D89</f>
        <v>0</v>
      </c>
      <c r="E88" s="10">
        <f>E89</f>
        <v>0</v>
      </c>
    </row>
    <row r="89" spans="1:5" ht="79.2" x14ac:dyDescent="0.25">
      <c r="A89" s="8" t="s">
        <v>157</v>
      </c>
      <c r="B89" s="11" t="s">
        <v>158</v>
      </c>
      <c r="C89" s="10">
        <v>58000</v>
      </c>
      <c r="D89" s="10">
        <v>0</v>
      </c>
      <c r="E89" s="10">
        <v>0</v>
      </c>
    </row>
    <row r="90" spans="1:5" ht="26.4" x14ac:dyDescent="0.25">
      <c r="A90" s="8" t="s">
        <v>159</v>
      </c>
      <c r="B90" s="11" t="s">
        <v>160</v>
      </c>
      <c r="C90" s="10">
        <f>C91</f>
        <v>3000</v>
      </c>
      <c r="D90" s="10">
        <f>D91</f>
        <v>0</v>
      </c>
      <c r="E90" s="10">
        <f>E91</f>
        <v>0</v>
      </c>
    </row>
    <row r="91" spans="1:5" ht="52.8" x14ac:dyDescent="0.25">
      <c r="A91" s="8" t="s">
        <v>161</v>
      </c>
      <c r="B91" s="11" t="s">
        <v>162</v>
      </c>
      <c r="C91" s="10">
        <f>C92</f>
        <v>3000</v>
      </c>
      <c r="D91" s="10">
        <f>D92</f>
        <v>0</v>
      </c>
      <c r="E91" s="10">
        <f>E92</f>
        <v>0</v>
      </c>
    </row>
    <row r="92" spans="1:5" ht="79.2" x14ac:dyDescent="0.25">
      <c r="A92" s="8" t="s">
        <v>163</v>
      </c>
      <c r="B92" s="11" t="s">
        <v>164</v>
      </c>
      <c r="C92" s="10">
        <v>3000</v>
      </c>
      <c r="D92" s="10">
        <v>0</v>
      </c>
      <c r="E92" s="10">
        <v>0</v>
      </c>
    </row>
    <row r="93" spans="1:5" ht="39.6" x14ac:dyDescent="0.25">
      <c r="A93" s="8" t="s">
        <v>165</v>
      </c>
      <c r="B93" s="35" t="s">
        <v>166</v>
      </c>
      <c r="C93" s="36">
        <f>C94</f>
        <v>11000</v>
      </c>
      <c r="D93" s="36">
        <f>D94</f>
        <v>0</v>
      </c>
      <c r="E93" s="36">
        <f>E94</f>
        <v>0</v>
      </c>
    </row>
    <row r="94" spans="1:5" ht="52.8" x14ac:dyDescent="0.25">
      <c r="A94" s="8" t="s">
        <v>167</v>
      </c>
      <c r="B94" s="35" t="s">
        <v>168</v>
      </c>
      <c r="C94" s="36">
        <v>11000</v>
      </c>
      <c r="D94" s="36">
        <v>0</v>
      </c>
      <c r="E94" s="36">
        <v>0</v>
      </c>
    </row>
    <row r="95" spans="1:5" x14ac:dyDescent="0.25">
      <c r="A95" s="30" t="s">
        <v>169</v>
      </c>
      <c r="B95" s="37" t="s">
        <v>170</v>
      </c>
      <c r="C95" s="36">
        <f>C96</f>
        <v>12000</v>
      </c>
      <c r="D95" s="36">
        <f>D96</f>
        <v>0</v>
      </c>
      <c r="E95" s="36">
        <f>E96</f>
        <v>0</v>
      </c>
    </row>
    <row r="96" spans="1:5" x14ac:dyDescent="0.25">
      <c r="A96" s="30" t="s">
        <v>171</v>
      </c>
      <c r="B96" s="37" t="s">
        <v>172</v>
      </c>
      <c r="C96" s="36">
        <f>C97</f>
        <v>12000</v>
      </c>
      <c r="D96" s="36">
        <f>D97</f>
        <v>0</v>
      </c>
      <c r="E96" s="36">
        <f>E97</f>
        <v>0</v>
      </c>
    </row>
    <row r="97" spans="1:5" ht="26.4" x14ac:dyDescent="0.25">
      <c r="A97" s="30" t="s">
        <v>173</v>
      </c>
      <c r="B97" s="37" t="s">
        <v>174</v>
      </c>
      <c r="C97" s="36">
        <v>12000</v>
      </c>
      <c r="D97" s="36">
        <v>0</v>
      </c>
      <c r="E97" s="36">
        <v>0</v>
      </c>
    </row>
    <row r="98" spans="1:5" x14ac:dyDescent="0.25">
      <c r="A98" s="30" t="s">
        <v>8</v>
      </c>
      <c r="B98" s="38" t="s">
        <v>9</v>
      </c>
      <c r="C98" s="10">
        <f>C99+C119+C122</f>
        <v>120095</v>
      </c>
      <c r="D98" s="10">
        <f>D99+D119+D122</f>
        <v>0</v>
      </c>
      <c r="E98" s="10">
        <f>E99+E119+E122</f>
        <v>0</v>
      </c>
    </row>
    <row r="99" spans="1:5" ht="26.4" x14ac:dyDescent="0.25">
      <c r="A99" s="8" t="s">
        <v>10</v>
      </c>
      <c r="B99" s="9" t="s">
        <v>175</v>
      </c>
      <c r="C99" s="10">
        <f>C103+C112+C116+C100</f>
        <v>120095</v>
      </c>
      <c r="D99" s="10">
        <f>D103+D112+D116+D100</f>
        <v>0</v>
      </c>
      <c r="E99" s="10">
        <f>E103+E112+E116+E100</f>
        <v>0</v>
      </c>
    </row>
    <row r="100" spans="1:5" ht="26.4" x14ac:dyDescent="0.25">
      <c r="A100" s="30" t="s">
        <v>176</v>
      </c>
      <c r="B100" s="38" t="s">
        <v>177</v>
      </c>
      <c r="C100" s="10">
        <f>C101</f>
        <v>120095</v>
      </c>
      <c r="D100" s="10">
        <f>D101</f>
        <v>0</v>
      </c>
      <c r="E100" s="10">
        <f>E101</f>
        <v>0</v>
      </c>
    </row>
    <row r="101" spans="1:5" ht="26.4" x14ac:dyDescent="0.25">
      <c r="A101" s="30" t="s">
        <v>178</v>
      </c>
      <c r="B101" s="38" t="s">
        <v>179</v>
      </c>
      <c r="C101" s="10">
        <f>C102</f>
        <v>120095</v>
      </c>
      <c r="D101" s="10">
        <f>D102</f>
        <v>0</v>
      </c>
      <c r="E101" s="10">
        <f>E102</f>
        <v>0</v>
      </c>
    </row>
    <row r="102" spans="1:5" ht="39.6" x14ac:dyDescent="0.25">
      <c r="A102" s="30" t="s">
        <v>180</v>
      </c>
      <c r="B102" s="38" t="s">
        <v>181</v>
      </c>
      <c r="C102" s="10">
        <v>120095</v>
      </c>
      <c r="D102" s="10">
        <v>0</v>
      </c>
      <c r="E102" s="10">
        <v>0</v>
      </c>
    </row>
    <row r="103" spans="1:5" ht="39.6" hidden="1" x14ac:dyDescent="0.25">
      <c r="A103" s="30" t="s">
        <v>28</v>
      </c>
      <c r="B103" s="38" t="s">
        <v>24</v>
      </c>
      <c r="C103" s="10">
        <f>C104+C106+C108+C110</f>
        <v>0</v>
      </c>
      <c r="D103" s="10">
        <f>D104+D106+D108+D110</f>
        <v>0</v>
      </c>
      <c r="E103" s="10">
        <f>E104+E106+E108+E110</f>
        <v>0</v>
      </c>
    </row>
    <row r="104" spans="1:5" ht="92.4" hidden="1" x14ac:dyDescent="0.25">
      <c r="A104" s="8" t="s">
        <v>29</v>
      </c>
      <c r="B104" s="9" t="s">
        <v>34</v>
      </c>
      <c r="C104" s="10">
        <f>C105</f>
        <v>0</v>
      </c>
      <c r="D104" s="10">
        <f>D105</f>
        <v>0</v>
      </c>
      <c r="E104" s="10">
        <f>E105</f>
        <v>0</v>
      </c>
    </row>
    <row r="105" spans="1:5" ht="92.4" hidden="1" x14ac:dyDescent="0.25">
      <c r="A105" s="8" t="s">
        <v>30</v>
      </c>
      <c r="B105" s="9" t="s">
        <v>25</v>
      </c>
      <c r="C105" s="10">
        <v>0</v>
      </c>
      <c r="D105" s="10">
        <v>0</v>
      </c>
      <c r="E105" s="10">
        <v>0</v>
      </c>
    </row>
    <row r="106" spans="1:5" ht="39.6" hidden="1" x14ac:dyDescent="0.25">
      <c r="A106" s="8" t="s">
        <v>182</v>
      </c>
      <c r="B106" s="9" t="s">
        <v>183</v>
      </c>
      <c r="C106" s="10">
        <f>C107</f>
        <v>0</v>
      </c>
      <c r="D106" s="10">
        <f>D107</f>
        <v>0</v>
      </c>
      <c r="E106" s="10">
        <f>E107</f>
        <v>0</v>
      </c>
    </row>
    <row r="107" spans="1:5" ht="39.6" hidden="1" x14ac:dyDescent="0.25">
      <c r="A107" s="8" t="s">
        <v>184</v>
      </c>
      <c r="B107" s="9" t="s">
        <v>185</v>
      </c>
      <c r="C107" s="10">
        <v>0</v>
      </c>
      <c r="D107" s="10">
        <v>0</v>
      </c>
      <c r="E107" s="10">
        <v>0</v>
      </c>
    </row>
    <row r="108" spans="1:5" ht="79.2" hidden="1" x14ac:dyDescent="0.25">
      <c r="A108" s="8" t="s">
        <v>186</v>
      </c>
      <c r="B108" s="9" t="s">
        <v>187</v>
      </c>
      <c r="C108" s="10">
        <f>C109</f>
        <v>0</v>
      </c>
      <c r="D108" s="10">
        <f>D109</f>
        <v>0</v>
      </c>
      <c r="E108" s="10">
        <f>E109</f>
        <v>0</v>
      </c>
    </row>
    <row r="109" spans="1:5" ht="79.2" hidden="1" x14ac:dyDescent="0.25">
      <c r="A109" s="8" t="s">
        <v>188</v>
      </c>
      <c r="B109" s="9" t="s">
        <v>189</v>
      </c>
      <c r="C109" s="10">
        <v>0</v>
      </c>
      <c r="D109" s="10">
        <v>0</v>
      </c>
      <c r="E109" s="10">
        <v>0</v>
      </c>
    </row>
    <row r="110" spans="1:5" ht="26.4" hidden="1" x14ac:dyDescent="0.25">
      <c r="A110" s="8" t="s">
        <v>190</v>
      </c>
      <c r="B110" s="9" t="s">
        <v>191</v>
      </c>
      <c r="C110" s="10">
        <f>C111</f>
        <v>0</v>
      </c>
      <c r="D110" s="10">
        <f>D111</f>
        <v>0</v>
      </c>
      <c r="E110" s="10">
        <f>E111</f>
        <v>0</v>
      </c>
    </row>
    <row r="111" spans="1:5" ht="39.6" hidden="1" x14ac:dyDescent="0.25">
      <c r="A111" s="8" t="s">
        <v>192</v>
      </c>
      <c r="B111" s="9" t="s">
        <v>193</v>
      </c>
      <c r="C111" s="10">
        <v>0</v>
      </c>
      <c r="D111" s="10">
        <v>0</v>
      </c>
      <c r="E111" s="10">
        <v>0</v>
      </c>
    </row>
    <row r="112" spans="1:5" hidden="1" x14ac:dyDescent="0.25">
      <c r="A112" s="21" t="s">
        <v>194</v>
      </c>
      <c r="B112" s="39" t="s">
        <v>195</v>
      </c>
      <c r="C112" s="23">
        <f>C114</f>
        <v>0</v>
      </c>
      <c r="D112" s="23">
        <f>D114</f>
        <v>0</v>
      </c>
      <c r="E112" s="23">
        <f>E114</f>
        <v>0</v>
      </c>
    </row>
    <row r="113" spans="1:5" hidden="1" x14ac:dyDescent="0.25">
      <c r="A113" s="21"/>
      <c r="B113" s="39"/>
      <c r="C113" s="23"/>
      <c r="D113" s="23"/>
      <c r="E113" s="23"/>
    </row>
    <row r="114" spans="1:5" ht="39.6" hidden="1" x14ac:dyDescent="0.25">
      <c r="A114" s="8" t="s">
        <v>196</v>
      </c>
      <c r="B114" s="11" t="s">
        <v>197</v>
      </c>
      <c r="C114" s="10">
        <f>C115</f>
        <v>0</v>
      </c>
      <c r="D114" s="10">
        <f>D115</f>
        <v>0</v>
      </c>
      <c r="E114" s="10">
        <f>E115</f>
        <v>0</v>
      </c>
    </row>
    <row r="115" spans="1:5" ht="39.6" hidden="1" x14ac:dyDescent="0.25">
      <c r="A115" s="8" t="s">
        <v>198</v>
      </c>
      <c r="B115" s="11" t="s">
        <v>199</v>
      </c>
      <c r="C115" s="10">
        <v>0</v>
      </c>
      <c r="D115" s="10">
        <v>0</v>
      </c>
      <c r="E115" s="10">
        <v>0</v>
      </c>
    </row>
    <row r="116" spans="1:5" hidden="1" x14ac:dyDescent="0.25">
      <c r="A116" s="8" t="s">
        <v>200</v>
      </c>
      <c r="B116" s="11" t="s">
        <v>201</v>
      </c>
      <c r="C116" s="10">
        <f>C117</f>
        <v>0</v>
      </c>
      <c r="D116" s="10">
        <f>D117</f>
        <v>0</v>
      </c>
      <c r="E116" s="10">
        <f>E117</f>
        <v>0</v>
      </c>
    </row>
    <row r="117" spans="1:5" ht="39.6" hidden="1" x14ac:dyDescent="0.25">
      <c r="A117" s="8" t="s">
        <v>202</v>
      </c>
      <c r="B117" s="11" t="s">
        <v>203</v>
      </c>
      <c r="C117" s="10">
        <f>C118</f>
        <v>0</v>
      </c>
      <c r="D117" s="10">
        <f>D118</f>
        <v>0</v>
      </c>
      <c r="E117" s="10">
        <f>E118</f>
        <v>0</v>
      </c>
    </row>
    <row r="118" spans="1:5" ht="39.6" hidden="1" x14ac:dyDescent="0.25">
      <c r="A118" s="8" t="s">
        <v>204</v>
      </c>
      <c r="B118" s="11" t="s">
        <v>205</v>
      </c>
      <c r="C118" s="10">
        <v>0</v>
      </c>
      <c r="D118" s="10">
        <v>0</v>
      </c>
      <c r="E118" s="10">
        <v>0</v>
      </c>
    </row>
    <row r="119" spans="1:5" hidden="1" x14ac:dyDescent="0.25">
      <c r="A119" s="8" t="s">
        <v>26</v>
      </c>
      <c r="B119" s="11" t="s">
        <v>27</v>
      </c>
      <c r="C119" s="10">
        <f>C120</f>
        <v>0</v>
      </c>
      <c r="D119" s="10">
        <f>D120</f>
        <v>0</v>
      </c>
      <c r="E119" s="10">
        <f>E120</f>
        <v>0</v>
      </c>
    </row>
    <row r="120" spans="1:5" ht="26.4" hidden="1" x14ac:dyDescent="0.25">
      <c r="A120" s="8" t="s">
        <v>32</v>
      </c>
      <c r="B120" s="11" t="s">
        <v>33</v>
      </c>
      <c r="C120" s="10">
        <f>C121</f>
        <v>0</v>
      </c>
      <c r="D120" s="10">
        <f>D121</f>
        <v>0</v>
      </c>
      <c r="E120" s="10">
        <f>E121</f>
        <v>0</v>
      </c>
    </row>
    <row r="121" spans="1:5" ht="26.4" hidden="1" x14ac:dyDescent="0.25">
      <c r="A121" s="8" t="s">
        <v>31</v>
      </c>
      <c r="B121" s="11" t="s">
        <v>33</v>
      </c>
      <c r="C121" s="10">
        <v>0</v>
      </c>
      <c r="D121" s="10">
        <v>0</v>
      </c>
      <c r="E121" s="10">
        <v>0</v>
      </c>
    </row>
    <row r="122" spans="1:5" ht="52.8" hidden="1" x14ac:dyDescent="0.25">
      <c r="A122" s="8" t="s">
        <v>206</v>
      </c>
      <c r="B122" s="11" t="s">
        <v>207</v>
      </c>
      <c r="C122" s="10">
        <f>C123</f>
        <v>0</v>
      </c>
      <c r="D122" s="10">
        <f>D123</f>
        <v>0</v>
      </c>
      <c r="E122" s="10">
        <f>E123</f>
        <v>0</v>
      </c>
    </row>
    <row r="123" spans="1:5" ht="52.8" hidden="1" x14ac:dyDescent="0.25">
      <c r="A123" s="8" t="s">
        <v>208</v>
      </c>
      <c r="B123" s="11" t="s">
        <v>209</v>
      </c>
      <c r="C123" s="10">
        <v>0</v>
      </c>
      <c r="D123" s="10">
        <v>0</v>
      </c>
      <c r="E123" s="10">
        <v>0</v>
      </c>
    </row>
    <row r="124" spans="1:5" x14ac:dyDescent="0.25">
      <c r="A124" s="40" t="s">
        <v>210</v>
      </c>
      <c r="B124" s="41"/>
      <c r="C124" s="10">
        <f>C24+C98</f>
        <v>4220095</v>
      </c>
      <c r="D124" s="10">
        <f>D24+D98</f>
        <v>0</v>
      </c>
      <c r="E124" s="10">
        <f>E24+E98</f>
        <v>0</v>
      </c>
    </row>
  </sheetData>
  <mergeCells count="29">
    <mergeCell ref="A124:B124"/>
    <mergeCell ref="A112:A113"/>
    <mergeCell ref="B112:B113"/>
    <mergeCell ref="C112:C113"/>
    <mergeCell ref="D112:D113"/>
    <mergeCell ref="E112:E113"/>
    <mergeCell ref="A71:A72"/>
    <mergeCell ref="B71:B72"/>
    <mergeCell ref="C71:C72"/>
    <mergeCell ref="D71:D72"/>
    <mergeCell ref="E71:E72"/>
    <mergeCell ref="A69:A70"/>
    <mergeCell ref="B69:B70"/>
    <mergeCell ref="C69:C70"/>
    <mergeCell ref="D69:D70"/>
    <mergeCell ref="E69:E70"/>
    <mergeCell ref="A62:A63"/>
    <mergeCell ref="B62:B63"/>
    <mergeCell ref="C62:C63"/>
    <mergeCell ref="D62:D63"/>
    <mergeCell ref="E62:E63"/>
    <mergeCell ref="C19:E19"/>
    <mergeCell ref="A20:E20"/>
    <mergeCell ref="A21:E21"/>
    <mergeCell ref="A60:A61"/>
    <mergeCell ref="B60:B61"/>
    <mergeCell ref="C60:C61"/>
    <mergeCell ref="D60:D61"/>
    <mergeCell ref="E60:E61"/>
  </mergeCells>
  <pageMargins left="0.39370078740157483" right="0.39370078740157483" top="0.55118110236220474" bottom="0.51181102362204722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2021-12-23T17:08:30Z</dcterms:modified>
</cp:coreProperties>
</file>